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240" windowWidth="21840" windowHeight="12195"/>
  </bookViews>
  <sheets>
    <sheet name="41" sheetId="4" r:id="rId1"/>
  </sheets>
  <definedNames>
    <definedName name="_xlnm.Print_Area" localSheetId="0">'41'!$A$1:$M$44</definedName>
  </definedNames>
  <calcPr calcId="162913"/>
</workbook>
</file>

<file path=xl/calcChain.xml><?xml version="1.0" encoding="utf-8"?>
<calcChain xmlns="http://schemas.openxmlformats.org/spreadsheetml/2006/main">
  <c r="L10" i="4" l="1"/>
  <c r="H9" i="4"/>
  <c r="H10" i="4" s="1"/>
  <c r="G11" i="4"/>
  <c r="G9" i="4"/>
  <c r="F10" i="4"/>
  <c r="D16" i="4"/>
  <c r="J9" i="4" l="1"/>
  <c r="J10" i="4" s="1"/>
  <c r="E29" i="4"/>
  <c r="F29" i="4"/>
  <c r="D10" i="4"/>
  <c r="M9" i="4"/>
  <c r="G29" i="4" l="1"/>
  <c r="H29" i="4" s="1"/>
  <c r="H14" i="4" l="1"/>
  <c r="H18" i="4" s="1"/>
  <c r="L14" i="4" l="1"/>
  <c r="L18" i="4" s="1"/>
  <c r="I11" i="4" l="1"/>
  <c r="F14" i="4"/>
  <c r="F18" i="4" s="1"/>
  <c r="G18" i="4" l="1"/>
  <c r="I18" i="4"/>
  <c r="M11" i="4"/>
  <c r="J14" i="4" l="1"/>
  <c r="J18" i="4" s="1"/>
  <c r="M18" i="4" l="1"/>
  <c r="K18" i="4"/>
</calcChain>
</file>

<file path=xl/sharedStrings.xml><?xml version="1.0" encoding="utf-8"?>
<sst xmlns="http://schemas.openxmlformats.org/spreadsheetml/2006/main" count="101" uniqueCount="60">
  <si>
    <t>Коэффициент переходного периода</t>
  </si>
  <si>
    <t>Наименование показателя</t>
  </si>
  <si>
    <t>Источники данных</t>
  </si>
  <si>
    <t xml:space="preserve">Расчет поступлений налога на имущество физических лиц </t>
  </si>
  <si>
    <t>Х</t>
  </si>
  <si>
    <t>A</t>
  </si>
  <si>
    <t>B</t>
  </si>
  <si>
    <t>C</t>
  </si>
  <si>
    <t>D</t>
  </si>
  <si>
    <t>E</t>
  </si>
  <si>
    <t>F</t>
  </si>
  <si>
    <t>G</t>
  </si>
  <si>
    <t xml:space="preserve">УФНС России по </t>
  </si>
  <si>
    <t>Сумма налога, подлежащая уплате в бюджет-всего, тыс. рублей</t>
  </si>
  <si>
    <t>Сумма налога переходного периода, тыс. рублей</t>
  </si>
  <si>
    <t xml:space="preserve">Сумма налога, подлежащая уплате в бюджет (по кадастровой стоимости), тыс. рублей </t>
  </si>
  <si>
    <t xml:space="preserve">
отчет по форме № 5-МН, стр. 3500 (последний год применения инвентаризационной стоимости в субъекте РФ)
</t>
  </si>
  <si>
    <r>
      <t>Темп</t>
    </r>
    <r>
      <rPr>
        <b/>
        <sz val="14"/>
        <color theme="1"/>
        <rFont val="Times New Roman"/>
        <family val="1"/>
        <charset val="204"/>
      </rPr>
      <t>, %</t>
    </r>
  </si>
  <si>
    <t>Сумма налога, подлежащая уплате в бюджет (по инвентаризационной стоимости),тыс. рублей</t>
  </si>
  <si>
    <t>заполняется субъектами РФ, находящимися в переходном периоде: 
(стр.4-стр.1)*стр.5 + стр.1</t>
  </si>
  <si>
    <t>для субъектов РФ 1го и 2го переходного периода: стр.7*стр.9+/-стр.10
для субъектов РФ 3го переходного периода и перешедших на кадастр: стр.8*стр.9+/-стр.10</t>
  </si>
  <si>
    <t>№ стр.</t>
  </si>
  <si>
    <t>отчет по форме № 5-МН , стр.3500;
стр.2*стр.3</t>
  </si>
  <si>
    <r>
      <t>устанавливается:
- п.8 ст. 408 НК РФ (0,2/0,4/0,6);
- п.8.2 ст. 408 НК РФ (0,6)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</si>
  <si>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Начиная с третьего налогового периода, в случае, если сумма налога, исчисленная исходя из кадастровой стоимости объекта налогообложения, превышает сумму налога, исчисленную исходя из кадастровой стоимости в отношении этого объекта налогообложения за предыдущий налоговый период с учетом коэффициента 1,1, сумма налога подлежит уплате в размере, равном сумме налога, исчисленной исходя из кадастровой стоимости этого объекта налогообложения за предыдущий налоговый период с учетом коэффициента 1,1 
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</si>
  <si>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Сумма налога к уплате с учетом К собираемости и фактора f, тыс. рублей.</t>
    </r>
    <r>
      <rPr>
        <b/>
        <vertAlign val="superscript"/>
        <sz val="12"/>
        <color theme="1"/>
        <rFont val="Times New Roman"/>
        <family val="1"/>
        <charset val="204"/>
      </rPr>
      <t>5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</si>
  <si>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П. 8.2 ст. 408 распространяется на правоотношения, связанные с исчислением налога на имущество физических лиц за налоговый период 2020 г.
</t>
    </r>
  </si>
  <si>
    <t>отчет по форме № 5-МН, стр. 3411;
темп</t>
  </si>
  <si>
    <r>
      <t>Средняя ставка по кадастровой стоимости,</t>
    </r>
    <r>
      <rPr>
        <b/>
        <sz val="12"/>
        <color theme="1"/>
        <rFont val="Times New Roman"/>
        <family val="1"/>
        <charset val="204"/>
      </rPr>
      <t>%</t>
    </r>
  </si>
  <si>
    <r>
      <t>Коэффициент собираемости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,</t>
    </r>
    <r>
      <rPr>
        <b/>
        <sz val="12"/>
        <color theme="1"/>
        <rFont val="Times New Roman"/>
        <family val="1"/>
        <charset val="204"/>
      </rPr>
      <t>%</t>
    </r>
  </si>
  <si>
    <t xml:space="preserve">отчет по форме 1-НМ, стр.1520, 
сумма поступившего налога/  сумм начисленного налога*100%
</t>
  </si>
  <si>
    <t xml:space="preserve">стр.4/ стр.2*100%
</t>
  </si>
  <si>
    <t>Налоговая база по кадастровой стоимости объектов с учетом вычетов, тыс.рублей</t>
  </si>
  <si>
    <r>
      <t>Сумма налога  c учетом коэффициента 1.1 (</t>
    </r>
    <r>
      <rPr>
        <b/>
        <sz val="12"/>
        <color theme="1"/>
        <rFont val="Times New Roman"/>
        <family val="1"/>
        <charset val="204"/>
      </rPr>
      <t>для субъектов РФ 3го налогового периода и последующих, другие субъекты ставят 0</t>
    </r>
    <r>
      <rPr>
        <sz val="12"/>
        <color theme="1"/>
        <rFont val="Times New Roman"/>
        <family val="1"/>
        <charset val="204"/>
      </rPr>
      <t>)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, тыс.рублей</t>
    </r>
  </si>
  <si>
    <r>
      <t>фактор f</t>
    </r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, тыс.рублей</t>
    </r>
  </si>
  <si>
    <r>
      <rPr>
        <sz val="12"/>
        <color theme="1"/>
        <rFont val="Times New Roman"/>
        <family val="1"/>
        <charset val="204"/>
      </rPr>
      <t xml:space="preserve">Если отсутствует информация (например, для субъектов РФ,перешедших  на расчет сумм поступлений налога исходя из кадастровой стоимости объектов налогообложения, нет данных и не требуется заполнять строки, предусматривающие указание сумм налога по инвентаризационной стоимости, и др.), </t>
    </r>
    <r>
      <rPr>
        <b/>
        <sz val="12"/>
        <color theme="1"/>
        <rFont val="Times New Roman"/>
        <family val="1"/>
        <charset val="204"/>
      </rPr>
      <t xml:space="preserve">то в соответствующей ячейке ставится цифра ноль (0). Указание других символов не допускается. </t>
    </r>
  </si>
  <si>
    <t xml:space="preserve">
2021 год
факт
</t>
  </si>
  <si>
    <t xml:space="preserve">
2022 год
оценка
</t>
  </si>
  <si>
    <t>отчет по форме № 5-МН, стр. 3500
стр.4 или стр.6  соответственно</t>
  </si>
  <si>
    <r>
      <rPr>
        <vertAlign val="superscript"/>
        <sz val="12"/>
        <color theme="1"/>
        <rFont val="Times New Roman"/>
        <family val="1"/>
        <charset val="204"/>
      </rPr>
      <t xml:space="preserve">3  </t>
    </r>
    <r>
      <rPr>
        <sz val="12"/>
        <color theme="1"/>
        <rFont val="Times New Roman"/>
        <family val="1"/>
        <charset val="204"/>
      </rPr>
      <t xml:space="preserve">К расчету должны быть приложены расчеты коэффициента собираемости. Для расчета коэффициента используются данные формы 1-НМ за предыдущие годы.  
</t>
    </r>
    <r>
      <rPr>
        <vertAlign val="superscript"/>
        <sz val="12"/>
        <color theme="1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 xml:space="preserve">Фактор -  F  - корректирующая сумма поступлений, учитывающая изменение законодательства Российской Федерации, а также разовые операции (поступления, возвраты и т.д), тыс.рублей. указывается сумма на которую изменяется расчетная сумма налога со знаком +/- соответственно с кратким указанием причин отклонения (подробно в пояснительной записке). При отсутствии ставится 0.
</t>
    </r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 В графе D11 указываются фактические показатели поступлений по отчету ф. №1-НМ </t>
    </r>
  </si>
  <si>
    <t>код строки</t>
  </si>
  <si>
    <t>Расчет коэффициента собираемости (указываются любые периоды)</t>
  </si>
  <si>
    <t>К.собираемости</t>
  </si>
  <si>
    <t>ИТОГО</t>
  </si>
  <si>
    <t>стр.1520 (поступило)</t>
  </si>
  <si>
    <t>стр.1520 (начислено)</t>
  </si>
  <si>
    <t>Темп, %</t>
  </si>
  <si>
    <t>2023 год,
прогноз</t>
  </si>
  <si>
    <t>2024 год,
прогноз</t>
  </si>
  <si>
    <t>2025 год, прогноз</t>
  </si>
  <si>
    <t>H</t>
  </si>
  <si>
    <t>I</t>
  </si>
  <si>
    <t>J</t>
  </si>
  <si>
    <t>K</t>
  </si>
  <si>
    <t>L</t>
  </si>
  <si>
    <t>M</t>
  </si>
  <si>
    <t xml:space="preserve">если F7 &gt;D7*1,1, то указывается D7*1,1; если F7&lt;D7*1,1, то указывается F7
соответственно, если H(J,L)7 &gt; F(H,J)7*1,1, то указывается F(H,J)7*1,1
если H(J,L)7 &lt; F(H,J)7*1,1, то указывается  H(J,L)7
</t>
  </si>
  <si>
    <t>тыс.рублей</t>
  </si>
  <si>
    <t>Камчатскому краю</t>
  </si>
  <si>
    <t>Таблица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</si>
</sst>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0.0"/>
    <numFmt numFmtId="166" formatCode="0.0%"/>
    <numFmt numFmtId="167" formatCode="0.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66" fontId="14" fillId="2" borderId="1" xfId="4" applyNumberFormat="1" applyFont="1" applyFill="1" applyBorder="1" applyAlignment="1">
      <alignment horizontal="center" vertical="center" wrapText="1"/>
    </xf>
    <xf numFmtId="166" fontId="13" fillId="0" borderId="1" xfId="4" applyNumberFormat="1" applyFont="1" applyBorder="1" applyAlignment="1">
      <alignment horizontal="center" vertical="center" wrapText="1"/>
    </xf>
    <xf numFmtId="164" fontId="0" fillId="0" borderId="0" xfId="3" applyFont="1" applyFill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0" xfId="4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top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Процентный" xfId="4" builtinId="5"/>
    <cellStyle name="Финансовый" xfId="3" builtinId="3"/>
  </cellStyles>
  <dxfs count="0"/>
  <tableStyles count="0" defaultTableStyle="TableStyleMedium2" defaultPivotStyle="PivotStyleMedium9"/>
  <colors>
    <mruColors>
      <color rgb="FF9DBC58"/>
      <color rgb="FFB5CB83"/>
      <color rgb="FFC5D69E"/>
      <color rgb="FFEBF1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20</xdr:row>
      <xdr:rowOff>1078779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248275" y="19926300"/>
          <a:ext cx="304800" cy="10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20</xdr:row>
      <xdr:rowOff>1078779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5248275" y="19926300"/>
          <a:ext cx="304800" cy="10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20</xdr:row>
      <xdr:rowOff>1240704</xdr:rowOff>
    </xdr:to>
    <xdr:sp macro="" textlink="">
      <xdr:nvSpPr>
        <xdr:cNvPr id="19" name="AutoShape 13"/>
        <xdr:cNvSpPr>
          <a:spLocks noChangeAspect="1" noChangeArrowheads="1"/>
        </xdr:cNvSpPr>
      </xdr:nvSpPr>
      <xdr:spPr bwMode="auto">
        <a:xfrm>
          <a:off x="5248275" y="19926300"/>
          <a:ext cx="304800" cy="1245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949642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949642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949642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0782300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52482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view="pageBreakPreview" zoomScale="70" zoomScaleNormal="60" zoomScaleSheetLayoutView="70" workbookViewId="0">
      <pane ySplit="7" topLeftCell="A8" activePane="bottomLeft" state="frozen"/>
      <selection pane="bottomLeft" activeCell="H26" sqref="H26"/>
    </sheetView>
  </sheetViews>
  <sheetFormatPr defaultRowHeight="15" x14ac:dyDescent="0.25"/>
  <cols>
    <col min="1" max="1" width="6.5703125" style="1" customWidth="1"/>
    <col min="2" max="2" width="49" style="1" customWidth="1"/>
    <col min="3" max="3" width="29.85546875" style="1" customWidth="1"/>
    <col min="4" max="4" width="22.42578125" style="1" customWidth="1"/>
    <col min="5" max="5" width="11" style="1" customWidth="1"/>
    <col min="6" max="6" width="19.28515625" style="1" customWidth="1"/>
    <col min="7" max="7" width="11.140625" style="1" customWidth="1"/>
    <col min="8" max="13" width="13.85546875" style="1" customWidth="1"/>
    <col min="14" max="14" width="12.140625" style="6" bestFit="1" customWidth="1"/>
    <col min="15" max="15" width="27" style="6" customWidth="1"/>
    <col min="16" max="17" width="12.140625" style="6" bestFit="1" customWidth="1"/>
    <col min="18" max="16384" width="9.140625" style="6"/>
  </cols>
  <sheetData>
    <row r="1" spans="1:16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3" t="s">
        <v>59</v>
      </c>
      <c r="M1" s="43"/>
    </row>
    <row r="2" spans="1:16" ht="25.5" x14ac:dyDescent="0.25">
      <c r="A2" s="46" t="s">
        <v>3</v>
      </c>
      <c r="B2" s="46"/>
      <c r="C2" s="46"/>
      <c r="D2" s="46"/>
      <c r="E2" s="46"/>
      <c r="F2" s="46"/>
      <c r="G2" s="46"/>
    </row>
    <row r="3" spans="1:16" ht="25.5" x14ac:dyDescent="0.25">
      <c r="A3" s="11"/>
      <c r="B3" s="11"/>
      <c r="C3" s="11"/>
      <c r="D3" s="11"/>
      <c r="E3" s="11"/>
      <c r="F3" s="11"/>
      <c r="G3" s="11"/>
    </row>
    <row r="4" spans="1:16" ht="26.25" thickBot="1" x14ac:dyDescent="0.3">
      <c r="A4" s="11"/>
      <c r="B4" s="13" t="s">
        <v>12</v>
      </c>
      <c r="C4" s="47" t="s">
        <v>58</v>
      </c>
      <c r="D4" s="48"/>
      <c r="E4" s="48"/>
      <c r="F4" s="48"/>
      <c r="G4" s="48"/>
    </row>
    <row r="5" spans="1:16" ht="31.5" customHeight="1" x14ac:dyDescent="0.25">
      <c r="A5" s="8"/>
      <c r="B5" s="8"/>
      <c r="C5" s="8"/>
      <c r="D5" s="8"/>
      <c r="E5" s="8"/>
      <c r="F5" s="8"/>
      <c r="G5" s="8"/>
      <c r="M5" s="1" t="s">
        <v>57</v>
      </c>
    </row>
    <row r="6" spans="1:16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" t="s">
        <v>50</v>
      </c>
      <c r="I6" s="1" t="s">
        <v>51</v>
      </c>
      <c r="J6" s="1" t="s">
        <v>52</v>
      </c>
      <c r="K6" s="1" t="s">
        <v>53</v>
      </c>
      <c r="L6" s="1" t="s">
        <v>54</v>
      </c>
      <c r="M6" s="1" t="s">
        <v>55</v>
      </c>
    </row>
    <row r="7" spans="1:16" ht="75" x14ac:dyDescent="0.25">
      <c r="A7" s="2" t="s">
        <v>21</v>
      </c>
      <c r="B7" s="2" t="s">
        <v>1</v>
      </c>
      <c r="C7" s="2" t="s">
        <v>2</v>
      </c>
      <c r="D7" s="2" t="s">
        <v>36</v>
      </c>
      <c r="E7" s="2" t="s">
        <v>17</v>
      </c>
      <c r="F7" s="2" t="s">
        <v>37</v>
      </c>
      <c r="G7" s="2" t="s">
        <v>17</v>
      </c>
      <c r="H7" s="2" t="s">
        <v>47</v>
      </c>
      <c r="I7" s="2" t="s">
        <v>46</v>
      </c>
      <c r="J7" s="2" t="s">
        <v>48</v>
      </c>
      <c r="K7" s="2" t="s">
        <v>46</v>
      </c>
      <c r="L7" s="2" t="s">
        <v>49</v>
      </c>
      <c r="M7" s="2" t="s">
        <v>46</v>
      </c>
    </row>
    <row r="8" spans="1:16" ht="126" x14ac:dyDescent="0.25">
      <c r="A8" s="3">
        <v>1</v>
      </c>
      <c r="B8" s="14" t="s">
        <v>18</v>
      </c>
      <c r="C8" s="12" t="s">
        <v>16</v>
      </c>
      <c r="D8" s="5">
        <v>0</v>
      </c>
      <c r="E8" s="7" t="s">
        <v>4</v>
      </c>
      <c r="F8" s="7" t="s">
        <v>4</v>
      </c>
      <c r="G8" s="7" t="s">
        <v>4</v>
      </c>
      <c r="H8" s="7" t="s">
        <v>4</v>
      </c>
      <c r="I8" s="7" t="s">
        <v>4</v>
      </c>
      <c r="J8" s="7" t="s">
        <v>4</v>
      </c>
      <c r="K8" s="7" t="s">
        <v>4</v>
      </c>
      <c r="L8" s="7" t="s">
        <v>4</v>
      </c>
      <c r="M8" s="7" t="s">
        <v>4</v>
      </c>
    </row>
    <row r="9" spans="1:16" ht="86.25" customHeight="1" x14ac:dyDescent="0.25">
      <c r="A9" s="3">
        <v>2</v>
      </c>
      <c r="B9" s="14" t="s">
        <v>32</v>
      </c>
      <c r="C9" s="4" t="s">
        <v>27</v>
      </c>
      <c r="D9" s="22">
        <v>88305504</v>
      </c>
      <c r="E9" s="33">
        <v>0.98399999999999999</v>
      </c>
      <c r="F9" s="22">
        <v>157097381</v>
      </c>
      <c r="G9" s="33">
        <f>F9/D9</f>
        <v>1.7790213959936179</v>
      </c>
      <c r="H9" s="22">
        <f>F9*I9</f>
        <v>164952250.05000001</v>
      </c>
      <c r="I9" s="34">
        <v>1.05</v>
      </c>
      <c r="J9" s="22">
        <f>H9*K9</f>
        <v>168251295.05100003</v>
      </c>
      <c r="K9" s="34">
        <v>1.02</v>
      </c>
      <c r="L9" s="22">
        <v>171616321</v>
      </c>
      <c r="M9" s="34">
        <f>L9/J9</f>
        <v>1.0200000002851686</v>
      </c>
    </row>
    <row r="10" spans="1:16" ht="57" customHeight="1" x14ac:dyDescent="0.25">
      <c r="A10" s="3">
        <v>3</v>
      </c>
      <c r="B10" s="14" t="s">
        <v>28</v>
      </c>
      <c r="C10" s="4" t="s">
        <v>31</v>
      </c>
      <c r="D10" s="24">
        <f>D11/D9*100</f>
        <v>0.15498014710385435</v>
      </c>
      <c r="E10" s="23" t="s">
        <v>4</v>
      </c>
      <c r="F10" s="24">
        <f>F11/F9*100</f>
        <v>0.17449813501346659</v>
      </c>
      <c r="G10" s="23" t="s">
        <v>4</v>
      </c>
      <c r="H10" s="40">
        <f>H11/H9*100</f>
        <v>0.16951269225805871</v>
      </c>
      <c r="I10" s="25" t="s">
        <v>4</v>
      </c>
      <c r="J10" s="40">
        <f>J11/J9*100</f>
        <v>0.16785071396591397</v>
      </c>
      <c r="K10" s="25" t="s">
        <v>4</v>
      </c>
      <c r="L10" s="40">
        <f>L11/L9*100</f>
        <v>0.16620505458801904</v>
      </c>
      <c r="M10" s="25" t="s">
        <v>4</v>
      </c>
    </row>
    <row r="11" spans="1:16" ht="100.5" customHeight="1" x14ac:dyDescent="0.25">
      <c r="A11" s="3">
        <v>4</v>
      </c>
      <c r="B11" s="14" t="s">
        <v>15</v>
      </c>
      <c r="C11" s="4" t="s">
        <v>22</v>
      </c>
      <c r="D11" s="26">
        <v>136856</v>
      </c>
      <c r="E11" s="33">
        <v>0.97399999999999998</v>
      </c>
      <c r="F11" s="26">
        <v>274132</v>
      </c>
      <c r="G11" s="33">
        <f>F11/D11</f>
        <v>2.003068919155901</v>
      </c>
      <c r="H11" s="22">
        <v>279615</v>
      </c>
      <c r="I11" s="34">
        <f>H11/F11</f>
        <v>1.0200013132359593</v>
      </c>
      <c r="J11" s="22">
        <v>282411</v>
      </c>
      <c r="K11" s="34">
        <v>1.01</v>
      </c>
      <c r="L11" s="22">
        <v>285235</v>
      </c>
      <c r="M11" s="34">
        <f>L11/J11</f>
        <v>1.0099996104967583</v>
      </c>
    </row>
    <row r="12" spans="1:16" ht="126" customHeight="1" x14ac:dyDescent="0.25">
      <c r="A12" s="3">
        <v>5</v>
      </c>
      <c r="B12" s="14" t="s">
        <v>0</v>
      </c>
      <c r="C12" s="4" t="s">
        <v>23</v>
      </c>
      <c r="D12" s="26">
        <v>0</v>
      </c>
      <c r="E12" s="23" t="s">
        <v>4</v>
      </c>
      <c r="F12" s="26">
        <v>0</v>
      </c>
      <c r="G12" s="23" t="s">
        <v>4</v>
      </c>
      <c r="H12" s="20">
        <v>0</v>
      </c>
      <c r="I12" s="25" t="s">
        <v>4</v>
      </c>
      <c r="J12" s="20">
        <v>0</v>
      </c>
      <c r="K12" s="25" t="s">
        <v>4</v>
      </c>
      <c r="L12" s="20">
        <v>0</v>
      </c>
      <c r="M12" s="25" t="s">
        <v>4</v>
      </c>
    </row>
    <row r="13" spans="1:16" ht="108.75" customHeight="1" x14ac:dyDescent="0.25">
      <c r="A13" s="3">
        <v>6</v>
      </c>
      <c r="B13" s="14" t="s">
        <v>14</v>
      </c>
      <c r="C13" s="4" t="s">
        <v>19</v>
      </c>
      <c r="D13" s="20">
        <v>0</v>
      </c>
      <c r="E13" s="23" t="s">
        <v>4</v>
      </c>
      <c r="F13" s="20">
        <v>0</v>
      </c>
      <c r="G13" s="23" t="s">
        <v>4</v>
      </c>
      <c r="H13" s="20">
        <v>0</v>
      </c>
      <c r="I13" s="25" t="s">
        <v>4</v>
      </c>
      <c r="J13" s="20">
        <v>0</v>
      </c>
      <c r="K13" s="25" t="s">
        <v>4</v>
      </c>
      <c r="L13" s="20">
        <v>0</v>
      </c>
      <c r="M13" s="25" t="s">
        <v>4</v>
      </c>
    </row>
    <row r="14" spans="1:16" ht="84.75" customHeight="1" x14ac:dyDescent="0.25">
      <c r="A14" s="3">
        <v>7</v>
      </c>
      <c r="B14" s="14" t="s">
        <v>13</v>
      </c>
      <c r="C14" s="4" t="s">
        <v>38</v>
      </c>
      <c r="D14" s="26">
        <v>136856</v>
      </c>
      <c r="E14" s="23" t="s">
        <v>4</v>
      </c>
      <c r="F14" s="26">
        <f>F11</f>
        <v>274132</v>
      </c>
      <c r="G14" s="23" t="s">
        <v>4</v>
      </c>
      <c r="H14" s="26">
        <f>H11</f>
        <v>279615</v>
      </c>
      <c r="I14" s="25" t="s">
        <v>4</v>
      </c>
      <c r="J14" s="26">
        <f>J11</f>
        <v>282411</v>
      </c>
      <c r="K14" s="25" t="s">
        <v>4</v>
      </c>
      <c r="L14" s="26">
        <f>L11</f>
        <v>285235</v>
      </c>
      <c r="M14" s="25" t="s">
        <v>4</v>
      </c>
    </row>
    <row r="15" spans="1:16" ht="147" customHeight="1" x14ac:dyDescent="0.25">
      <c r="A15" s="3">
        <v>8</v>
      </c>
      <c r="B15" s="14" t="s">
        <v>33</v>
      </c>
      <c r="C15" s="4" t="s">
        <v>56</v>
      </c>
      <c r="D15" s="26">
        <v>0</v>
      </c>
      <c r="E15" s="23">
        <v>0</v>
      </c>
      <c r="F15" s="26">
        <v>0</v>
      </c>
      <c r="G15" s="23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8">
        <v>0</v>
      </c>
      <c r="P15" s="35"/>
    </row>
    <row r="16" spans="1:16" ht="136.5" customHeight="1" x14ac:dyDescent="0.25">
      <c r="A16" s="3">
        <v>9</v>
      </c>
      <c r="B16" s="14" t="s">
        <v>29</v>
      </c>
      <c r="C16" s="4" t="s">
        <v>30</v>
      </c>
      <c r="D16" s="38">
        <f>D18/D14*100</f>
        <v>99.627345531069153</v>
      </c>
      <c r="E16" s="23" t="s">
        <v>4</v>
      </c>
      <c r="F16" s="27">
        <v>92.15</v>
      </c>
      <c r="G16" s="23" t="s">
        <v>4</v>
      </c>
      <c r="H16" s="27">
        <v>92.15</v>
      </c>
      <c r="I16" s="25" t="s">
        <v>4</v>
      </c>
      <c r="J16" s="27">
        <v>92.15</v>
      </c>
      <c r="K16" s="25" t="s">
        <v>4</v>
      </c>
      <c r="L16" s="27">
        <v>92.15</v>
      </c>
      <c r="M16" s="25" t="s">
        <v>4</v>
      </c>
      <c r="P16" s="42"/>
    </row>
    <row r="17" spans="1:17" ht="18.75" x14ac:dyDescent="0.25">
      <c r="A17" s="3">
        <v>10</v>
      </c>
      <c r="B17" s="14" t="s">
        <v>34</v>
      </c>
      <c r="C17" s="14"/>
      <c r="D17" s="26">
        <v>0</v>
      </c>
      <c r="E17" s="23" t="s">
        <v>4</v>
      </c>
      <c r="F17" s="26">
        <v>0</v>
      </c>
      <c r="G17" s="23" t="s">
        <v>4</v>
      </c>
      <c r="H17" s="26">
        <v>0</v>
      </c>
      <c r="I17" s="25" t="s">
        <v>4</v>
      </c>
      <c r="J17" s="26">
        <v>0</v>
      </c>
      <c r="K17" s="25" t="s">
        <v>4</v>
      </c>
      <c r="L17" s="26">
        <v>0</v>
      </c>
      <c r="M17" s="25" t="s">
        <v>4</v>
      </c>
    </row>
    <row r="18" spans="1:17" ht="141.75" customHeight="1" x14ac:dyDescent="0.25">
      <c r="A18" s="3">
        <v>11</v>
      </c>
      <c r="B18" s="15" t="s">
        <v>25</v>
      </c>
      <c r="C18" s="16" t="s">
        <v>20</v>
      </c>
      <c r="D18" s="39">
        <v>136346</v>
      </c>
      <c r="E18" s="30">
        <v>110</v>
      </c>
      <c r="F18" s="29">
        <f>F14*F16/100</f>
        <v>252612.63800000001</v>
      </c>
      <c r="G18" s="30">
        <f>F18/D18*100</f>
        <v>185.27322987106334</v>
      </c>
      <c r="H18" s="29">
        <f>H14*H16/100</f>
        <v>257665.2225</v>
      </c>
      <c r="I18" s="30">
        <f>H18/F18*100</f>
        <v>102.00013132359594</v>
      </c>
      <c r="J18" s="29">
        <f>J14*J16/100</f>
        <v>260241.73650000003</v>
      </c>
      <c r="K18" s="30">
        <f>J18/H18*100</f>
        <v>100.99994635480931</v>
      </c>
      <c r="L18" s="29">
        <f>L14*L16/100</f>
        <v>262844.05249999999</v>
      </c>
      <c r="M18" s="30">
        <f>L18/J18*100</f>
        <v>100.99996104967582</v>
      </c>
      <c r="O18" s="37"/>
      <c r="P18" s="37"/>
      <c r="Q18" s="35"/>
    </row>
    <row r="19" spans="1:17" ht="69" customHeight="1" x14ac:dyDescent="0.25">
      <c r="A19" s="45" t="s">
        <v>26</v>
      </c>
      <c r="B19" s="45"/>
      <c r="C19" s="45"/>
      <c r="D19" s="45"/>
      <c r="E19" s="45"/>
      <c r="F19" s="45"/>
      <c r="G19" s="45"/>
      <c r="H19" s="6"/>
      <c r="I19" s="6"/>
      <c r="J19" s="6"/>
      <c r="K19" s="6"/>
      <c r="L19" s="6"/>
      <c r="M19" s="21"/>
    </row>
    <row r="20" spans="1:17" ht="36" customHeight="1" x14ac:dyDescent="0.25">
      <c r="A20" s="45" t="s">
        <v>24</v>
      </c>
      <c r="B20" s="45"/>
      <c r="C20" s="45"/>
      <c r="D20" s="45"/>
      <c r="E20" s="45"/>
      <c r="F20" s="45"/>
      <c r="G20" s="45"/>
      <c r="M20" s="21"/>
    </row>
    <row r="21" spans="1:17" ht="116.25" customHeight="1" x14ac:dyDescent="0.25">
      <c r="A21" s="45" t="s">
        <v>39</v>
      </c>
      <c r="B21" s="45"/>
      <c r="C21" s="45"/>
      <c r="D21" s="45"/>
      <c r="E21" s="45"/>
      <c r="F21" s="45"/>
      <c r="G21" s="45"/>
      <c r="M21" s="21"/>
    </row>
    <row r="22" spans="1:17" ht="49.5" customHeight="1" x14ac:dyDescent="0.25">
      <c r="A22" s="45" t="s">
        <v>35</v>
      </c>
      <c r="B22" s="45"/>
      <c r="C22" s="45"/>
      <c r="D22" s="45"/>
      <c r="E22" s="45"/>
      <c r="F22" s="45"/>
      <c r="G22" s="45"/>
    </row>
    <row r="24" spans="1:17" x14ac:dyDescent="0.25">
      <c r="B24" s="44" t="s">
        <v>41</v>
      </c>
      <c r="C24" s="43"/>
      <c r="D24" s="43"/>
      <c r="E24" s="43"/>
      <c r="F24" s="43"/>
      <c r="G24" s="43"/>
      <c r="H24" s="43"/>
    </row>
    <row r="25" spans="1:17" ht="15.75" x14ac:dyDescent="0.25">
      <c r="B25" s="18"/>
      <c r="C25" s="18"/>
      <c r="D25" s="18"/>
      <c r="E25" s="18"/>
      <c r="F25" s="18"/>
      <c r="G25" s="18"/>
      <c r="H25" s="19"/>
    </row>
    <row r="26" spans="1:17" ht="31.5" x14ac:dyDescent="0.25">
      <c r="B26" s="4" t="s">
        <v>40</v>
      </c>
      <c r="C26" s="4">
        <v>2017</v>
      </c>
      <c r="D26" s="4">
        <v>2018</v>
      </c>
      <c r="E26" s="4">
        <v>2019</v>
      </c>
      <c r="F26" s="4">
        <v>2020</v>
      </c>
      <c r="G26" s="4">
        <v>2021</v>
      </c>
      <c r="H26" s="4" t="s">
        <v>42</v>
      </c>
    </row>
    <row r="27" spans="1:17" ht="15.75" x14ac:dyDescent="0.25">
      <c r="B27" s="4" t="s">
        <v>44</v>
      </c>
      <c r="C27" s="4"/>
      <c r="D27" s="4"/>
      <c r="E27" s="4">
        <v>121649</v>
      </c>
      <c r="F27" s="4">
        <v>123982</v>
      </c>
      <c r="G27" s="4">
        <v>136345</v>
      </c>
      <c r="H27" s="20"/>
    </row>
    <row r="28" spans="1:17" ht="15.75" x14ac:dyDescent="0.25">
      <c r="B28" s="4" t="s">
        <v>45</v>
      </c>
      <c r="C28" s="4"/>
      <c r="D28" s="4"/>
      <c r="E28" s="4">
        <v>142371</v>
      </c>
      <c r="F28" s="4">
        <v>135371</v>
      </c>
      <c r="G28" s="4">
        <v>137158</v>
      </c>
      <c r="H28" s="20"/>
    </row>
    <row r="29" spans="1:17" ht="15.75" x14ac:dyDescent="0.25">
      <c r="B29" s="4" t="s">
        <v>43</v>
      </c>
      <c r="C29" s="31"/>
      <c r="D29" s="31"/>
      <c r="E29" s="31">
        <f t="shared" ref="E29:F29" si="0">E27/E28*100</f>
        <v>85.445069571752668</v>
      </c>
      <c r="F29" s="31">
        <f t="shared" si="0"/>
        <v>91.586824356767693</v>
      </c>
      <c r="G29" s="31">
        <f>G27/G28*100</f>
        <v>99.407252949153531</v>
      </c>
      <c r="H29" s="32">
        <f>AVERAGE(C29:G29)</f>
        <v>92.146382292557973</v>
      </c>
      <c r="I29" s="36"/>
      <c r="J29" s="36"/>
      <c r="K29" s="36"/>
    </row>
    <row r="30" spans="1:17" ht="15.75" x14ac:dyDescent="0.25">
      <c r="B30" s="20"/>
      <c r="C30" s="4"/>
      <c r="D30" s="4"/>
      <c r="E30" s="4"/>
      <c r="F30" s="4"/>
      <c r="G30" s="4"/>
      <c r="H30" s="20"/>
    </row>
    <row r="31" spans="1:17" x14ac:dyDescent="0.25">
      <c r="B31" s="17"/>
      <c r="C31" s="17"/>
      <c r="D31" s="17"/>
      <c r="E31" s="17"/>
      <c r="F31" s="17"/>
      <c r="G31" s="17"/>
    </row>
  </sheetData>
  <mergeCells count="8">
    <mergeCell ref="L1:M1"/>
    <mergeCell ref="B24:H24"/>
    <mergeCell ref="A22:G22"/>
    <mergeCell ref="A2:G2"/>
    <mergeCell ref="C4:G4"/>
    <mergeCell ref="A19:G19"/>
    <mergeCell ref="A20:G20"/>
    <mergeCell ref="A21:G21"/>
  </mergeCells>
  <pageMargins left="0.78740157480314965" right="0.19685039370078741" top="0.59055118110236227" bottom="0" header="0" footer="0"/>
  <pageSetup paperSize="9"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41</vt:lpstr>
      <vt:lpstr>'41'!Область_печати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2022-10-25T03:34:08Z</dcterms:modified>
</cp:coreProperties>
</file>